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1. Ca nhan\XAY DUNG THUC HANH\B. CAC KHOA HOC\1. Do boc khoi luong va lap gia\1. Do boc khoi luong\QS-XD02\Data_chien binh khoi luong\Data tuyet chieu Excel\Tuyet chieu Excel 7_Consolidate\"/>
    </mc:Choice>
  </mc:AlternateContent>
  <xr:revisionPtr revIDLastSave="0" documentId="13_ncr:1_{16A9DFC2-AE96-430D-9399-A9C4A88D88AF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Tang 1" sheetId="2" r:id="rId1"/>
    <sheet name="Tang 2" sheetId="3" r:id="rId2"/>
    <sheet name="Tang 3" sheetId="4" r:id="rId3"/>
    <sheet name="Tang 4" sheetId="5" r:id="rId4"/>
    <sheet name="Tong hop cua" sheetId="6" r:id="rId5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5" l="1"/>
  <c r="A1" i="4"/>
  <c r="D34" i="6" l="1"/>
  <c r="A1" i="3"/>
  <c r="D12" i="2"/>
  <c r="D12" i="3"/>
  <c r="D13" i="4"/>
  <c r="D14" i="5"/>
</calcChain>
</file>

<file path=xl/sharedStrings.xml><?xml version="1.0" encoding="utf-8"?>
<sst xmlns="http://schemas.openxmlformats.org/spreadsheetml/2006/main" count="121" uniqueCount="45">
  <si>
    <t>STT</t>
  </si>
  <si>
    <t>Tổng cộng</t>
  </si>
  <si>
    <t>Số lượng</t>
  </si>
  <si>
    <t>Bước 1</t>
  </si>
  <si>
    <t>Bước 2</t>
  </si>
  <si>
    <t>Bước 3</t>
  </si>
  <si>
    <t>Bước 4</t>
  </si>
  <si>
    <t>Bước 5</t>
  </si>
  <si>
    <t>Bước 6</t>
  </si>
  <si>
    <t>Ghi chú</t>
  </si>
  <si>
    <t>Tầng</t>
  </si>
  <si>
    <t>WD1</t>
  </si>
  <si>
    <t>WD2</t>
  </si>
  <si>
    <t>Wood Door :  Cửa gỗ</t>
  </si>
  <si>
    <t>Steel Door : Cửa thép</t>
  </si>
  <si>
    <t>SD1</t>
  </si>
  <si>
    <t>SD2</t>
  </si>
  <si>
    <t>SD3</t>
  </si>
  <si>
    <t>WD3</t>
  </si>
  <si>
    <t>WD4</t>
  </si>
  <si>
    <t>SD4</t>
  </si>
  <si>
    <t>SD5</t>
  </si>
  <si>
    <t>Tên cửa</t>
  </si>
  <si>
    <t>TỔNG HỢP KHỐI LƯỢNG CỬA THEO TẦNG</t>
  </si>
  <si>
    <t>Tổng hợp khối lượng cửa</t>
  </si>
  <si>
    <t>Khối lượng cửa tầng 1</t>
  </si>
  <si>
    <t>Khối lượng cửa tầng 2</t>
  </si>
  <si>
    <t>Khối lượng cửa tầng 4</t>
  </si>
  <si>
    <t>Khối lượng cửa tầng 3</t>
  </si>
  <si>
    <t>Quét chọn tiêu đề giống nhau vừa tạo</t>
  </si>
  <si>
    <t>Tạo tiêu đề trên cùng giống nhau tại một vị trí khác</t>
  </si>
  <si>
    <t>Vào menu Data \ Consolidate</t>
  </si>
  <si>
    <t>Tính tổng các đầu việc trùng lặp</t>
  </si>
  <si>
    <r>
      <t xml:space="preserve">Trong </t>
    </r>
    <r>
      <rPr>
        <b/>
        <sz val="16"/>
        <rFont val="Times New Roman"/>
        <family val="1"/>
        <scheme val="major"/>
      </rPr>
      <t>Function</t>
    </r>
    <r>
      <rPr>
        <sz val="16"/>
        <rFont val="Times New Roman"/>
        <family val="1"/>
        <scheme val="major"/>
      </rPr>
      <t xml:space="preserve"> chọn lệnh muốn sử dụng, hay dùng nhất là hàm Sum:</t>
    </r>
  </si>
  <si>
    <r>
      <t xml:space="preserve">Bấm </t>
    </r>
    <r>
      <rPr>
        <b/>
        <sz val="16"/>
        <rFont val="Times New Roman"/>
        <family val="1"/>
        <scheme val="major"/>
      </rPr>
      <t>Add</t>
    </r>
    <r>
      <rPr>
        <sz val="16"/>
        <rFont val="Times New Roman"/>
        <family val="1"/>
        <scheme val="major"/>
      </rPr>
      <t xml:space="preserve"> để thêm vùng dữ liệu vừa chọn vào </t>
    </r>
    <r>
      <rPr>
        <b/>
        <sz val="16"/>
        <rFont val="Times New Roman"/>
        <family val="1"/>
        <scheme val="major"/>
      </rPr>
      <t>All references</t>
    </r>
  </si>
  <si>
    <r>
      <t xml:space="preserve">Trong </t>
    </r>
    <r>
      <rPr>
        <b/>
        <sz val="16"/>
        <rFont val="Times New Roman"/>
        <family val="1"/>
        <scheme val="major"/>
      </rPr>
      <t>Reference</t>
    </r>
    <r>
      <rPr>
        <sz val="16"/>
        <rFont val="Times New Roman"/>
        <family val="1"/>
        <scheme val="major"/>
      </rPr>
      <t xml:space="preserve"> chọn vùng dữ liệu cần tổng hợp, </t>
    </r>
    <r>
      <rPr>
        <sz val="16"/>
        <color rgb="FFFF0000"/>
        <rFont val="Times New Roman"/>
        <family val="1"/>
        <scheme val="major"/>
      </rPr>
      <t>lưu ý chọn cả tiêu đề</t>
    </r>
  </si>
  <si>
    <t>Bước 7</t>
  </si>
  <si>
    <t>Mục đích để hàm căn cứ vào tiêu đề trên cùng và cột bên trái để tổng hợp</t>
  </si>
  <si>
    <t>Bước 8</t>
  </si>
  <si>
    <t>Bấm OK để thực hiện lệnh</t>
  </si>
  <si>
    <t>Sau khi bấm OK Consolidate sẽ chạy và cho ta kết quả bên dưới tiêu đề</t>
  </si>
  <si>
    <t>Bước 1, 2</t>
  </si>
  <si>
    <r>
      <rPr>
        <b/>
        <sz val="16"/>
        <rFont val="Times New Roman"/>
        <family val="1"/>
        <scheme val="major"/>
      </rPr>
      <t>Use labels in</t>
    </r>
    <r>
      <rPr>
        <sz val="16"/>
        <rFont val="Times New Roman"/>
        <family val="1"/>
        <scheme val="major"/>
      </rPr>
      <t>: Tích chọn cả 2 Top row và Left column</t>
    </r>
  </si>
  <si>
    <t>TUYỆT CHIÊU EXCEL SỐ 7:
DÙNG CONSOLIDATE ĐỂ GỘP VÀ TỔNG HỢP SỐ LIỆU TRÙNG NHAU</t>
  </si>
  <si>
    <t>Tổng: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</si>
</sst>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164" formatCode="&quot;$&quot;#,##0_);[Red]\(&quot;$&quot;#,##0\)"/>
    <numFmt numFmtId="165" formatCode="&quot;VND&quot;#,##0_);[Red]\(&quot;VND&quot;#,##0\)"/>
    <numFmt numFmtId="166" formatCode="&quot;\&quot;#,##0;[Red]&quot;\&quot;\-#,##0"/>
    <numFmt numFmtId="167" formatCode="&quot;\&quot;###,0&quot;.&quot;00;[Red]&quot;\&quot;\-###,0&quot;.&quot;00"/>
    <numFmt numFmtId="168" formatCode="\$#,##0\ ;\(\$#,##0\)"/>
    <numFmt numFmtId="169" formatCode="&quot;\&quot;#,##0;[Red]&quot;\&quot;&quot;\&quot;\-#,##0"/>
    <numFmt numFmtId="170" formatCode="&quot;\&quot;###,0&quot;.&quot;00;[Red]&quot;\&quot;&quot;\&quot;&quot;\&quot;&quot;\&quot;&quot;\&quot;&quot;\&quot;\-###,0&quot;.&quot;00"/>
    <numFmt numFmtId="171" formatCode="_-&quot;$&quot;* #,##0_-;\-&quot;$&quot;* #,##0_-;_-&quot;$&quot;* &quot;-&quot;_-;_-@_-"/>
    <numFmt numFmtId="172" formatCode="_-&quot;$&quot;* ###,0&quot;.&quot;00_-;\-&quot;$&quot;* ###,0&quot;.&quot;00_-;_-&quot;$&quot;* &quot;-&quot;??_-;_-@_-"/>
    <numFmt numFmtId="173" formatCode="_-* ###,0&quot;.&quot;00_-;\-* ###,0&quot;.&quot;00_-;_-* &quot;-&quot;??_-;_-@_-"/>
  </numFmts>
  <fonts count="42">
    <font>
      <sz val="10"/>
      <name val="Arial"/>
    </font>
    <font>
      <sz val="10"/>
      <name val="Arial"/>
    </font>
    <font>
      <sz val="8"/>
      <name val="Arial"/>
      <family val="2"/>
    </font>
    <font>
      <sz val="11"/>
      <color indexed="8"/>
      <name val="Arial"/>
      <family val="2"/>
      <charset val="163"/>
    </font>
    <font>
      <sz val="11"/>
      <color indexed="8"/>
      <name val="Times New Roman"/>
      <family val="2"/>
    </font>
    <font>
      <sz val="11"/>
      <color indexed="9"/>
      <name val="Times New Roman"/>
      <family val="2"/>
    </font>
    <font>
      <sz val="12"/>
      <name val="¹UAAA¼"/>
      <family val="3"/>
      <charset val="129"/>
    </font>
    <font>
      <sz val="11"/>
      <color indexed="20"/>
      <name val="Times New Roman"/>
      <family val="2"/>
    </font>
    <font>
      <b/>
      <sz val="11"/>
      <color indexed="52"/>
      <name val="Times New Roman"/>
      <family val="2"/>
    </font>
    <font>
      <b/>
      <sz val="11"/>
      <color indexed="9"/>
      <name val="Times New Roman"/>
      <family val="2"/>
    </font>
    <font>
      <sz val="10"/>
      <name val="Arial"/>
      <family val="2"/>
    </font>
    <font>
      <i/>
      <sz val="11"/>
      <color indexed="23"/>
      <name val="Times New Roman"/>
      <family val="2"/>
    </font>
    <font>
      <sz val="11"/>
      <color indexed="17"/>
      <name val="Times New Roman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color indexed="56"/>
      <name val="Times New Roman"/>
      <family val="2"/>
    </font>
    <font>
      <sz val="11"/>
      <color indexed="62"/>
      <name val="Times New Roman"/>
      <family val="2"/>
    </font>
    <font>
      <sz val="11"/>
      <color indexed="52"/>
      <name val="Times New Roman"/>
      <family val="2"/>
    </font>
    <font>
      <sz val="10"/>
      <name val="MS Sans Serif"/>
      <family val="2"/>
    </font>
    <font>
      <sz val="12"/>
      <name val="VNtimes new roman"/>
    </font>
    <font>
      <sz val="12"/>
      <name val="Arial"/>
      <family val="2"/>
    </font>
    <font>
      <sz val="11"/>
      <color indexed="60"/>
      <name val="Times New Roman"/>
      <family val="2"/>
    </font>
    <font>
      <sz val="10"/>
      <name val="VNtimes new roman"/>
    </font>
    <font>
      <b/>
      <sz val="11"/>
      <color indexed="63"/>
      <name val="Times New Roman"/>
      <family val="2"/>
    </font>
    <font>
      <b/>
      <sz val="18"/>
      <color indexed="56"/>
      <name val="Cambria"/>
      <family val="2"/>
    </font>
    <font>
      <sz val="11"/>
      <color indexed="10"/>
      <name val="Times New Roman"/>
      <family val="2"/>
    </font>
    <font>
      <sz val="10"/>
      <name val=" "/>
      <family val="1"/>
      <charset val="136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b/>
      <sz val="16"/>
      <name val="Times New Roman"/>
      <family val="1"/>
      <scheme val="major"/>
    </font>
    <font>
      <sz val="16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6"/>
      <color indexed="13"/>
      <name val="Times New Roman"/>
      <family val="1"/>
      <scheme val="major"/>
    </font>
    <font>
      <sz val="10"/>
      <name val="Times New Roman"/>
      <family val="1"/>
      <scheme val="major"/>
    </font>
    <font>
      <sz val="16"/>
      <color rgb="FFFF0000"/>
      <name val="Times New Roman"/>
      <family val="1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3" borderId="0" applyNumberFormat="0" applyBorder="0" applyAlignment="0" applyProtection="0"/>
    <xf numFmtId="0" fontId="6" fillId="0" borderId="0"/>
    <xf numFmtId="0" fontId="6" fillId="0" borderId="0"/>
    <xf numFmtId="0" fontId="8" fillId="20" borderId="1" applyNumberFormat="0" applyAlignment="0" applyProtection="0"/>
    <xf numFmtId="0" fontId="9" fillId="21" borderId="2" applyNumberFormat="0" applyAlignment="0" applyProtection="0"/>
    <xf numFmtId="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" fillId="0" borderId="0"/>
    <xf numFmtId="0" fontId="11" fillId="0" borderId="0" applyNumberFormat="0" applyFill="0" applyBorder="0" applyAlignment="0" applyProtection="0"/>
    <xf numFmtId="2" fontId="10" fillId="0" borderId="0" applyFon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Alignment="0" applyProtection="0">
      <alignment horizontal="left" vertical="center"/>
    </xf>
    <xf numFmtId="0" fontId="13" fillId="0" borderId="4">
      <alignment horizontal="left" vertical="center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20" fillId="0" borderId="0" applyNumberFormat="0" applyFont="0" applyFill="0" applyAlignment="0"/>
    <xf numFmtId="0" fontId="21" fillId="22" borderId="0" applyNumberFormat="0" applyBorder="0" applyAlignment="0" applyProtection="0"/>
    <xf numFmtId="165" fontId="22" fillId="0" borderId="0"/>
    <xf numFmtId="0" fontId="1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10" fillId="0" borderId="9" applyNumberFormat="0" applyFont="0" applyFill="0" applyAlignment="0" applyProtection="0"/>
    <xf numFmtId="0" fontId="25" fillId="0" borderId="0" applyNumberForma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>
      <alignment vertical="center"/>
    </xf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2" fillId="0" borderId="0"/>
    <xf numFmtId="0" fontId="33" fillId="0" borderId="0" applyProtection="0"/>
    <xf numFmtId="41" fontId="34" fillId="0" borderId="0" applyFont="0" applyFill="0" applyBorder="0" applyAlignment="0" applyProtection="0"/>
    <xf numFmtId="40" fontId="35" fillId="0" borderId="0" applyFont="0" applyFill="0" applyBorder="0" applyAlignment="0" applyProtection="0"/>
    <xf numFmtId="171" fontId="34" fillId="0" borderId="0" applyFont="0" applyFill="0" applyBorder="0" applyAlignment="0" applyProtection="0"/>
    <xf numFmtId="164" fontId="35" fillId="0" borderId="0" applyFont="0" applyFill="0" applyBorder="0" applyAlignment="0" applyProtection="0"/>
    <xf numFmtId="172" fontId="34" fillId="0" borderId="0" applyFont="0" applyFill="0" applyBorder="0" applyAlignment="0" applyProtection="0"/>
  </cellStyleXfs>
  <cellXfs count="18">
    <xf numFmtId="0" fontId="0" fillId="0" borderId="0" xfId="0"/>
    <xf numFmtId="0" fontId="37" fillId="0" borderId="0" xfId="0" applyFont="1" applyAlignment="1">
      <alignment vertical="center"/>
    </xf>
    <xf numFmtId="0" fontId="36" fillId="24" borderId="0" xfId="0" applyFont="1" applyFill="1" applyAlignment="1">
      <alignment vertical="center"/>
    </xf>
    <xf numFmtId="0" fontId="39" fillId="0" borderId="0" xfId="37" applyFont="1" applyFill="1" applyBorder="1" applyAlignment="1">
      <alignment vertical="center" wrapText="1"/>
    </xf>
    <xf numFmtId="0" fontId="40" fillId="0" borderId="0" xfId="0" applyFont="1" applyFill="1" applyAlignment="1">
      <alignment vertical="center" wrapText="1"/>
    </xf>
    <xf numFmtId="0" fontId="36" fillId="25" borderId="10" xfId="0" applyFont="1" applyFill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horizontal="right" vertical="center"/>
    </xf>
    <xf numFmtId="0" fontId="36" fillId="0" borderId="10" xfId="0" applyFont="1" applyBorder="1" applyAlignment="1">
      <alignment horizontal="right" vertical="center"/>
    </xf>
    <xf numFmtId="0" fontId="37" fillId="0" borderId="10" xfId="0" applyFont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41" fillId="0" borderId="0" xfId="0" applyFont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24" borderId="0" xfId="0" applyFont="1" applyFill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</cellXfs>
  <cellStyles count="8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eE­ [0]_INQUIRY ¿μ¾÷AßAø " xfId="25" xr:uid="{00000000-0005-0000-0000-000018000000}"/>
    <cellStyle name="AeE­_INQUIRY ¿μ¾÷AßAø " xfId="26" xr:uid="{00000000-0005-0000-0000-000019000000}"/>
    <cellStyle name="AÞ¸¶ [0]_INQUIRY ¿?¾÷AßAø " xfId="27" xr:uid="{00000000-0005-0000-0000-00001A000000}"/>
    <cellStyle name="AÞ¸¶_INQUIRY ¿?¾÷AßAø " xfId="28" xr:uid="{00000000-0005-0000-0000-00001B000000}"/>
    <cellStyle name="Bad" xfId="29" builtinId="27" customBuiltin="1"/>
    <cellStyle name="C?AØ_¿?¾÷CoE² " xfId="30" xr:uid="{00000000-0005-0000-0000-00001D000000}"/>
    <cellStyle name="C￥AØ_¿μ¾÷CoE² " xfId="31" xr:uid="{00000000-0005-0000-0000-00001E000000}"/>
    <cellStyle name="Calculation" xfId="32" builtinId="22" customBuiltin="1"/>
    <cellStyle name="Comma0" xfId="34" xr:uid="{00000000-0005-0000-0000-000020000000}"/>
    <cellStyle name="Currency0" xfId="35" xr:uid="{00000000-0005-0000-0000-000021000000}"/>
    <cellStyle name="Check Cell" xfId="33" builtinId="23" customBuiltin="1"/>
    <cellStyle name="Date" xfId="36" xr:uid="{00000000-0005-0000-0000-000023000000}"/>
    <cellStyle name="Excel Built-in Normal" xfId="37" xr:uid="{00000000-0005-0000-0000-000024000000}"/>
    <cellStyle name="Explanatory Text" xfId="38" builtinId="53" customBuiltin="1"/>
    <cellStyle name="Fixed" xfId="39" xr:uid="{00000000-0005-0000-0000-000026000000}"/>
    <cellStyle name="Good" xfId="40" builtinId="26" customBuiltin="1"/>
    <cellStyle name="Header1" xfId="41" xr:uid="{00000000-0005-0000-0000-000028000000}"/>
    <cellStyle name="Header2" xfId="42" xr:uid="{00000000-0005-0000-0000-000029000000}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47" builtinId="20" customBuiltin="1"/>
    <cellStyle name="Linked Cell" xfId="48" builtinId="24" customBuiltin="1"/>
    <cellStyle name="Millares [0]_Well Timing" xfId="49" xr:uid="{00000000-0005-0000-0000-000030000000}"/>
    <cellStyle name="Millares_Well Timing" xfId="50" xr:uid="{00000000-0005-0000-0000-000031000000}"/>
    <cellStyle name="Moneda [0]_Well Timing" xfId="51" xr:uid="{00000000-0005-0000-0000-000032000000}"/>
    <cellStyle name="Moneda_Well Timing" xfId="52" xr:uid="{00000000-0005-0000-0000-000033000000}"/>
    <cellStyle name="n" xfId="53" xr:uid="{00000000-0005-0000-0000-000034000000}"/>
    <cellStyle name="Neutral" xfId="54" builtinId="28" customBuiltin="1"/>
    <cellStyle name="Normal" xfId="0" builtinId="0"/>
    <cellStyle name="Normal - Style1" xfId="55" xr:uid="{00000000-0005-0000-0000-000037000000}"/>
    <cellStyle name="Note" xfId="56" builtinId="10" customBuiltin="1"/>
    <cellStyle name="Output" xfId="57" builtinId="21" customBuiltin="1"/>
    <cellStyle name="Title" xfId="58" builtinId="15" customBuiltin="1"/>
    <cellStyle name="Total" xfId="59" builtinId="25" customBuiltin="1"/>
    <cellStyle name="Warning Text" xfId="60" builtinId="11" customBuiltin="1"/>
    <cellStyle name=" [0.00]_ Att. 1- Cover" xfId="61" xr:uid="{00000000-0005-0000-0000-00003D000000}"/>
    <cellStyle name="_ Att. 1- Cover" xfId="62" xr:uid="{00000000-0005-0000-0000-00003E000000}"/>
    <cellStyle name="?_ Att. 1- Cover" xfId="63" xr:uid="{00000000-0005-0000-0000-00003F000000}"/>
    <cellStyle name="똿뗦먛귟 [0.00]_PRODUCT DETAIL Q1" xfId="64" xr:uid="{00000000-0005-0000-0000-000040000000}"/>
    <cellStyle name="똿뗦먛귟_PRODUCT DETAIL Q1" xfId="65" xr:uid="{00000000-0005-0000-0000-000041000000}"/>
    <cellStyle name="믅됞 [0.00]_PRODUCT DETAIL Q1" xfId="66" xr:uid="{00000000-0005-0000-0000-000042000000}"/>
    <cellStyle name="믅됞_PRODUCT DETAIL Q1" xfId="67" xr:uid="{00000000-0005-0000-0000-000043000000}"/>
    <cellStyle name="백분율_95" xfId="68" xr:uid="{00000000-0005-0000-0000-000044000000}"/>
    <cellStyle name="뷭?_BOOKSHIP" xfId="69" xr:uid="{00000000-0005-0000-0000-000045000000}"/>
    <cellStyle name="콤마 [0]_1202" xfId="70" xr:uid="{00000000-0005-0000-0000-000046000000}"/>
    <cellStyle name="콤마_1202" xfId="71" xr:uid="{00000000-0005-0000-0000-000047000000}"/>
    <cellStyle name="통화 [0]_1202" xfId="72" xr:uid="{00000000-0005-0000-0000-000048000000}"/>
    <cellStyle name="통화_1202" xfId="73" xr:uid="{00000000-0005-0000-0000-000049000000}"/>
    <cellStyle name="표준_(정보부문)월별인원계획" xfId="74" xr:uid="{00000000-0005-0000-0000-00004A000000}"/>
    <cellStyle name="一般_99Q3647-ALL-CAS2" xfId="75" xr:uid="{00000000-0005-0000-0000-00004B000000}"/>
    <cellStyle name="千分位[0]_Book1" xfId="76" xr:uid="{00000000-0005-0000-0000-00004C000000}"/>
    <cellStyle name="千分位_99Q3647-ALL-CAS2" xfId="77" xr:uid="{00000000-0005-0000-0000-00004D000000}"/>
    <cellStyle name="貨幣 [0]_Book1" xfId="78" xr:uid="{00000000-0005-0000-0000-00004E000000}"/>
    <cellStyle name="貨幣[0]_BRE" xfId="79" xr:uid="{00000000-0005-0000-0000-00004F000000}"/>
    <cellStyle name="貨幣_Book1" xfId="80" xr:uid="{00000000-0005-0000-0000-00005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232829</xdr:colOff>
      <xdr:row>15</xdr:row>
      <xdr:rowOff>42334</xdr:rowOff>
    </xdr:from>
    <xdr:to>
      <xdr:col>13</xdr:col>
      <xdr:colOff>983733</xdr:colOff>
      <xdr:row>31</xdr:row>
      <xdr:rowOff>2105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E0BC5A4-4EE8-4CF1-84D9-2498D9460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55829" y="3757084"/>
          <a:ext cx="5767404" cy="4023771"/>
        </a:xfrm>
        <a:prstGeom prst="rect">
          <a:avLst/>
        </a:prstGeom>
      </xdr:spPr>
    </xdr:pic>
    <xdr:clientData/>
  </xdr:twoCellAnchor>
  <xdr:twoCellAnchor editAs="oneCell">
    <xdr:from>
      <xdr:col>15</xdr:col>
      <xdr:colOff>412750</xdr:colOff>
      <xdr:row>15</xdr:row>
      <xdr:rowOff>42333</xdr:rowOff>
    </xdr:from>
    <xdr:to>
      <xdr:col>16</xdr:col>
      <xdr:colOff>5344584</xdr:colOff>
      <xdr:row>31</xdr:row>
      <xdr:rowOff>2461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F8C0B22-1752-4086-97F5-22C5EC904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02167" y="3757083"/>
          <a:ext cx="5767917" cy="4024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workbookViewId="0">
      <selection activeCell="N8" sqref="N8"/>
    </sheetView>
  </sheetViews>
  <sheetFormatPr defaultRowHeight="20.25"/>
  <cols>
    <col min="1" max="1" width="9.140625" style="1"/>
    <col min="2" max="2" width="10" style="1" customWidth="1"/>
    <col min="3" max="3" width="21.85546875" style="1" customWidth="1"/>
    <col min="4" max="4" width="16.42578125" style="1" customWidth="1"/>
    <col min="5" max="16384" width="9.140625" style="1"/>
  </cols>
  <sheetData>
    <row r="1" spans="1:9" ht="20.25" customHeight="1">
      <c r="A1" s="15" t="s">
        <v>43</v>
      </c>
      <c r="B1" s="15"/>
      <c r="C1" s="15"/>
      <c r="D1" s="15"/>
      <c r="E1" s="15"/>
      <c r="F1" s="15"/>
      <c r="G1" s="15"/>
      <c r="H1" s="15"/>
      <c r="I1" s="15"/>
    </row>
    <row r="2" spans="1:9">
      <c r="A2" s="15"/>
      <c r="B2" s="15"/>
      <c r="C2" s="15"/>
      <c r="D2" s="15"/>
      <c r="E2" s="15"/>
      <c r="F2" s="15"/>
      <c r="G2" s="15"/>
      <c r="H2" s="15"/>
      <c r="I2" s="15"/>
    </row>
    <row r="3" spans="1:9">
      <c r="F3" s="3"/>
      <c r="G3" s="3"/>
      <c r="H3" s="3"/>
      <c r="I3" s="4"/>
    </row>
    <row r="4" spans="1:9">
      <c r="B4" s="13" t="s">
        <v>25</v>
      </c>
      <c r="C4" s="13"/>
      <c r="D4" s="13"/>
      <c r="F4" s="3"/>
      <c r="G4" s="3"/>
      <c r="H4" s="3"/>
      <c r="I4" s="4"/>
    </row>
    <row r="5" spans="1:9" ht="24.75" customHeight="1">
      <c r="B5" s="5" t="s">
        <v>0</v>
      </c>
      <c r="C5" s="5" t="s">
        <v>22</v>
      </c>
      <c r="D5" s="5" t="s">
        <v>2</v>
      </c>
    </row>
    <row r="6" spans="1:9">
      <c r="B6" s="6">
        <v>1</v>
      </c>
      <c r="C6" s="6" t="s">
        <v>11</v>
      </c>
      <c r="D6" s="7">
        <v>12</v>
      </c>
    </row>
    <row r="7" spans="1:9">
      <c r="B7" s="6">
        <v>2</v>
      </c>
      <c r="C7" s="6" t="s">
        <v>12</v>
      </c>
      <c r="D7" s="7">
        <v>8</v>
      </c>
    </row>
    <row r="8" spans="1:9">
      <c r="B8" s="6">
        <v>3</v>
      </c>
      <c r="C8" s="6" t="s">
        <v>18</v>
      </c>
      <c r="D8" s="7">
        <v>9</v>
      </c>
    </row>
    <row r="9" spans="1:9">
      <c r="B9" s="6">
        <v>4</v>
      </c>
      <c r="C9" s="6" t="s">
        <v>15</v>
      </c>
      <c r="D9" s="7">
        <v>42</v>
      </c>
    </row>
    <row r="10" spans="1:9">
      <c r="B10" s="6">
        <v>5</v>
      </c>
      <c r="C10" s="6" t="s">
        <v>16</v>
      </c>
      <c r="D10" s="7">
        <v>6</v>
      </c>
    </row>
    <row r="11" spans="1:9">
      <c r="B11" s="6">
        <v>6</v>
      </c>
      <c r="C11" s="6" t="s">
        <v>17</v>
      </c>
      <c r="D11" s="7">
        <v>7</v>
      </c>
    </row>
    <row r="12" spans="1:9">
      <c r="B12" s="14" t="s">
        <v>1</v>
      </c>
      <c r="C12" s="14"/>
      <c r="D12" s="8">
        <f>SUM(D6:D11)</f>
        <v>84</v>
      </c>
    </row>
  </sheetData>
  <dataConsolidate topLabels="1" link="1">
    <dataRefs count="4">
      <dataRef ref="C5:D11" sheet="Tang 1"/>
      <dataRef ref="C5:D11" sheet="Tang 2"/>
      <dataRef ref="C5:D12" sheet="Tang 3"/>
      <dataRef ref="C5:D13" sheet="Tang 4"/>
    </dataRefs>
  </dataConsolidate>
  <mergeCells count="3">
    <mergeCell ref="B4:D4"/>
    <mergeCell ref="B12:C12"/>
    <mergeCell ref="A1:I2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"/>
  <sheetViews>
    <sheetView workbookViewId="0">
      <selection sqref="A1:I2"/>
    </sheetView>
  </sheetViews>
  <sheetFormatPr defaultRowHeight="20.25"/>
  <cols>
    <col min="1" max="2" width="9.140625" style="1"/>
    <col min="3" max="3" width="21.28515625" style="1" customWidth="1"/>
    <col min="4" max="4" width="16.5703125" style="1" customWidth="1"/>
    <col min="5" max="16384" width="9.140625" style="1"/>
  </cols>
  <sheetData>
    <row r="1" spans="1:9" ht="20.25" customHeight="1">
      <c r="A1" s="15" t="str">
        <f>'Tang 1'!A1:I2</f>
        <v>TUYỆT CHIÊU EXCEL SỐ 7:
DÙNG CONSOLIDATE ĐỂ GỘP VÀ TỔNG HỢP SỐ LIỆU TRÙNG NHAU</v>
      </c>
      <c r="B1" s="15"/>
      <c r="C1" s="15"/>
      <c r="D1" s="15"/>
      <c r="E1" s="15"/>
      <c r="F1" s="15"/>
      <c r="G1" s="15"/>
      <c r="H1" s="15"/>
      <c r="I1" s="15"/>
    </row>
    <row r="2" spans="1:9">
      <c r="A2" s="15"/>
      <c r="B2" s="15"/>
      <c r="C2" s="15"/>
      <c r="D2" s="15"/>
      <c r="E2" s="15"/>
      <c r="F2" s="15"/>
      <c r="G2" s="15"/>
      <c r="H2" s="15"/>
      <c r="I2" s="15"/>
    </row>
    <row r="3" spans="1:9">
      <c r="F3" s="3"/>
      <c r="G3" s="3"/>
      <c r="H3" s="3"/>
      <c r="I3" s="4"/>
    </row>
    <row r="4" spans="1:9">
      <c r="B4" s="13" t="s">
        <v>26</v>
      </c>
      <c r="C4" s="13"/>
      <c r="D4" s="13"/>
      <c r="F4" s="3"/>
      <c r="G4" s="3"/>
      <c r="H4" s="3"/>
      <c r="I4" s="4"/>
    </row>
    <row r="5" spans="1:9" ht="23.25" customHeight="1">
      <c r="B5" s="5" t="s">
        <v>0</v>
      </c>
      <c r="C5" s="5" t="s">
        <v>22</v>
      </c>
      <c r="D5" s="5" t="s">
        <v>2</v>
      </c>
    </row>
    <row r="6" spans="1:9">
      <c r="B6" s="6">
        <v>1</v>
      </c>
      <c r="C6" s="6" t="s">
        <v>11</v>
      </c>
      <c r="D6" s="7">
        <v>9</v>
      </c>
    </row>
    <row r="7" spans="1:9">
      <c r="B7" s="6">
        <v>2</v>
      </c>
      <c r="C7" s="6" t="s">
        <v>12</v>
      </c>
      <c r="D7" s="7">
        <v>71</v>
      </c>
    </row>
    <row r="8" spans="1:9">
      <c r="B8" s="6">
        <v>3</v>
      </c>
      <c r="C8" s="6" t="s">
        <v>18</v>
      </c>
      <c r="D8" s="7">
        <v>54</v>
      </c>
    </row>
    <row r="9" spans="1:9">
      <c r="B9" s="6">
        <v>4</v>
      </c>
      <c r="C9" s="6" t="s">
        <v>19</v>
      </c>
      <c r="D9" s="7">
        <v>175</v>
      </c>
    </row>
    <row r="10" spans="1:9">
      <c r="B10" s="6">
        <v>5</v>
      </c>
      <c r="C10" s="6" t="s">
        <v>15</v>
      </c>
      <c r="D10" s="7">
        <v>15</v>
      </c>
    </row>
    <row r="11" spans="1:9">
      <c r="B11" s="6">
        <v>6</v>
      </c>
      <c r="C11" s="6" t="s">
        <v>16</v>
      </c>
      <c r="D11" s="7">
        <v>14</v>
      </c>
    </row>
    <row r="12" spans="1:9">
      <c r="B12" s="14" t="s">
        <v>1</v>
      </c>
      <c r="C12" s="14"/>
      <c r="D12" s="8">
        <f>SUM(D6:D11)</f>
        <v>338</v>
      </c>
    </row>
  </sheetData>
  <mergeCells count="3">
    <mergeCell ref="B4:D4"/>
    <mergeCell ref="B12:C12"/>
    <mergeCell ref="A1:I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"/>
  <sheetViews>
    <sheetView workbookViewId="0">
      <selection sqref="A1:I2"/>
    </sheetView>
  </sheetViews>
  <sheetFormatPr defaultRowHeight="20.25"/>
  <cols>
    <col min="1" max="2" width="9.140625" style="1"/>
    <col min="3" max="3" width="23.42578125" style="1" customWidth="1"/>
    <col min="4" max="4" width="17.42578125" style="1" customWidth="1"/>
    <col min="5" max="16384" width="9.140625" style="1"/>
  </cols>
  <sheetData>
    <row r="1" spans="1:9" ht="20.25" customHeight="1">
      <c r="A1" s="15" t="str">
        <f>'Tang 1'!A1:I2</f>
        <v>TUYỆT CHIÊU EXCEL SỐ 7:
DÙNG CONSOLIDATE ĐỂ GỘP VÀ TỔNG HỢP SỐ LIỆU TRÙNG NHAU</v>
      </c>
      <c r="B1" s="15"/>
      <c r="C1" s="15"/>
      <c r="D1" s="15"/>
      <c r="E1" s="15"/>
      <c r="F1" s="15"/>
      <c r="G1" s="15"/>
      <c r="H1" s="15"/>
      <c r="I1" s="15"/>
    </row>
    <row r="2" spans="1:9">
      <c r="A2" s="15"/>
      <c r="B2" s="15"/>
      <c r="C2" s="15"/>
      <c r="D2" s="15"/>
      <c r="E2" s="15"/>
      <c r="F2" s="15"/>
      <c r="G2" s="15"/>
      <c r="H2" s="15"/>
      <c r="I2" s="15"/>
    </row>
    <row r="3" spans="1:9">
      <c r="F3" s="3"/>
      <c r="G3" s="3"/>
      <c r="H3" s="3"/>
      <c r="I3" s="4"/>
    </row>
    <row r="4" spans="1:9">
      <c r="B4" s="13" t="s">
        <v>28</v>
      </c>
      <c r="C4" s="13"/>
      <c r="D4" s="13"/>
      <c r="F4" s="3"/>
      <c r="G4" s="3"/>
      <c r="H4" s="3"/>
      <c r="I4" s="4"/>
    </row>
    <row r="5" spans="1:9" ht="23.25" customHeight="1">
      <c r="B5" s="5" t="s">
        <v>0</v>
      </c>
      <c r="C5" s="5" t="s">
        <v>22</v>
      </c>
      <c r="D5" s="5" t="s">
        <v>2</v>
      </c>
    </row>
    <row r="6" spans="1:9">
      <c r="B6" s="6">
        <v>1</v>
      </c>
      <c r="C6" s="6" t="s">
        <v>11</v>
      </c>
      <c r="D6" s="7">
        <v>5</v>
      </c>
    </row>
    <row r="7" spans="1:9">
      <c r="B7" s="6">
        <v>2</v>
      </c>
      <c r="C7" s="6" t="s">
        <v>12</v>
      </c>
      <c r="D7" s="7">
        <v>45</v>
      </c>
    </row>
    <row r="8" spans="1:9">
      <c r="B8" s="6">
        <v>3</v>
      </c>
      <c r="C8" s="6" t="s">
        <v>18</v>
      </c>
      <c r="D8" s="7">
        <v>56</v>
      </c>
    </row>
    <row r="9" spans="1:9">
      <c r="B9" s="6">
        <v>4</v>
      </c>
      <c r="C9" s="6" t="s">
        <v>15</v>
      </c>
      <c r="D9" s="7">
        <v>32</v>
      </c>
    </row>
    <row r="10" spans="1:9">
      <c r="B10" s="6">
        <v>5</v>
      </c>
      <c r="C10" s="6" t="s">
        <v>16</v>
      </c>
      <c r="D10" s="7">
        <v>145</v>
      </c>
    </row>
    <row r="11" spans="1:9">
      <c r="B11" s="6">
        <v>6</v>
      </c>
      <c r="C11" s="6" t="s">
        <v>17</v>
      </c>
      <c r="D11" s="7">
        <v>87</v>
      </c>
    </row>
    <row r="12" spans="1:9">
      <c r="B12" s="6">
        <v>7</v>
      </c>
      <c r="C12" s="6" t="s">
        <v>20</v>
      </c>
      <c r="D12" s="7">
        <v>67</v>
      </c>
    </row>
    <row r="13" spans="1:9">
      <c r="B13" s="14" t="s">
        <v>1</v>
      </c>
      <c r="C13" s="14"/>
      <c r="D13" s="8">
        <f>SUM(D6:D12)</f>
        <v>437</v>
      </c>
    </row>
  </sheetData>
  <mergeCells count="3">
    <mergeCell ref="B4:D4"/>
    <mergeCell ref="B13:C13"/>
    <mergeCell ref="A1:I2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4"/>
  <sheetViews>
    <sheetView workbookViewId="0">
      <selection sqref="A1:I2"/>
    </sheetView>
  </sheetViews>
  <sheetFormatPr defaultRowHeight="20.25"/>
  <cols>
    <col min="1" max="2" width="9.140625" style="1"/>
    <col min="3" max="3" width="24.5703125" style="1" customWidth="1"/>
    <col min="4" max="4" width="18.7109375" style="1" customWidth="1"/>
    <col min="5" max="16384" width="9.140625" style="1"/>
  </cols>
  <sheetData>
    <row r="1" spans="1:9">
      <c r="A1" s="15" t="str">
        <f>'Tang 1'!A1:I2</f>
        <v>TUYỆT CHIÊU EXCEL SỐ 7:
DÙNG CONSOLIDATE ĐỂ GỘP VÀ TỔNG HỢP SỐ LIỆU TRÙNG NHAU</v>
      </c>
      <c r="B1" s="15"/>
      <c r="C1" s="15"/>
      <c r="D1" s="15"/>
      <c r="E1" s="15"/>
      <c r="F1" s="15"/>
      <c r="G1" s="15"/>
      <c r="H1" s="15"/>
      <c r="I1" s="15"/>
    </row>
    <row r="2" spans="1:9">
      <c r="A2" s="15"/>
      <c r="B2" s="15"/>
      <c r="C2" s="15"/>
      <c r="D2" s="15"/>
      <c r="E2" s="15"/>
      <c r="F2" s="15"/>
      <c r="G2" s="15"/>
      <c r="H2" s="15"/>
      <c r="I2" s="15"/>
    </row>
    <row r="3" spans="1:9">
      <c r="F3" s="3"/>
      <c r="G3" s="3"/>
      <c r="H3" s="3"/>
      <c r="I3" s="4"/>
    </row>
    <row r="4" spans="1:9">
      <c r="B4" s="13" t="s">
        <v>27</v>
      </c>
      <c r="C4" s="13"/>
      <c r="D4" s="13"/>
      <c r="F4" s="3"/>
      <c r="G4" s="3"/>
      <c r="H4" s="3"/>
      <c r="I4" s="4"/>
    </row>
    <row r="5" spans="1:9" ht="24.75" customHeight="1">
      <c r="B5" s="5" t="s">
        <v>0</v>
      </c>
      <c r="C5" s="5" t="s">
        <v>22</v>
      </c>
      <c r="D5" s="5" t="s">
        <v>2</v>
      </c>
    </row>
    <row r="6" spans="1:9">
      <c r="B6" s="6">
        <v>1</v>
      </c>
      <c r="C6" s="6" t="s">
        <v>11</v>
      </c>
      <c r="D6" s="7">
        <v>45</v>
      </c>
    </row>
    <row r="7" spans="1:9">
      <c r="B7" s="6">
        <v>2</v>
      </c>
      <c r="C7" s="6" t="s">
        <v>12</v>
      </c>
      <c r="D7" s="7">
        <v>67</v>
      </c>
    </row>
    <row r="8" spans="1:9">
      <c r="B8" s="6">
        <v>3</v>
      </c>
      <c r="C8" s="6" t="s">
        <v>18</v>
      </c>
      <c r="D8" s="7">
        <v>9</v>
      </c>
    </row>
    <row r="9" spans="1:9">
      <c r="B9" s="6">
        <v>4</v>
      </c>
      <c r="C9" s="6" t="s">
        <v>15</v>
      </c>
      <c r="D9" s="7">
        <v>84</v>
      </c>
    </row>
    <row r="10" spans="1:9">
      <c r="B10" s="6">
        <v>5</v>
      </c>
      <c r="C10" s="6" t="s">
        <v>16</v>
      </c>
      <c r="D10" s="7">
        <v>160</v>
      </c>
    </row>
    <row r="11" spans="1:9">
      <c r="B11" s="6">
        <v>6</v>
      </c>
      <c r="C11" s="6" t="s">
        <v>17</v>
      </c>
      <c r="D11" s="7">
        <v>77</v>
      </c>
    </row>
    <row r="12" spans="1:9">
      <c r="B12" s="6">
        <v>7</v>
      </c>
      <c r="C12" s="6" t="s">
        <v>20</v>
      </c>
      <c r="D12" s="7">
        <v>87</v>
      </c>
    </row>
    <row r="13" spans="1:9">
      <c r="B13" s="6">
        <v>8</v>
      </c>
      <c r="C13" s="6" t="s">
        <v>21</v>
      </c>
      <c r="D13" s="7">
        <v>97</v>
      </c>
    </row>
    <row r="14" spans="1:9">
      <c r="B14" s="14" t="s">
        <v>1</v>
      </c>
      <c r="C14" s="14"/>
      <c r="D14" s="8">
        <f>SUM(D6:D13)</f>
        <v>626</v>
      </c>
    </row>
  </sheetData>
  <mergeCells count="3">
    <mergeCell ref="B4:D4"/>
    <mergeCell ref="B14:C14"/>
    <mergeCell ref="A1:I2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4"/>
  <sheetViews>
    <sheetView tabSelected="1" zoomScale="90" zoomScaleNormal="90" workbookViewId="0">
      <selection activeCell="C36" sqref="C36"/>
    </sheetView>
  </sheetViews>
  <sheetFormatPr defaultRowHeight="20.25"/>
  <cols>
    <col min="1" max="1" width="3.140625" style="1" customWidth="1"/>
    <col min="2" max="2" width="9" style="1" customWidth="1"/>
    <col min="3" max="3" width="14.85546875" style="1" customWidth="1"/>
    <col min="4" max="4" width="14.140625" style="1" customWidth="1"/>
    <col min="5" max="5" width="31.7109375" style="10" customWidth="1"/>
    <col min="6" max="6" width="6.7109375" style="1" customWidth="1"/>
    <col min="7" max="7" width="13.7109375" style="1" customWidth="1"/>
    <col min="8" max="8" width="9.140625" style="1"/>
    <col min="9" max="9" width="17.42578125" style="1" customWidth="1"/>
    <col min="10" max="10" width="16.7109375" style="1" customWidth="1"/>
    <col min="11" max="11" width="5" style="1" customWidth="1"/>
    <col min="12" max="12" width="9.140625" style="1"/>
    <col min="13" max="13" width="17.5703125" style="1" customWidth="1"/>
    <col min="14" max="14" width="16.85546875" style="1" customWidth="1"/>
    <col min="15" max="15" width="4.85546875" style="1" customWidth="1"/>
    <col min="16" max="16" width="12.5703125" style="1" customWidth="1"/>
    <col min="17" max="17" width="89.28515625" style="1" customWidth="1"/>
    <col min="18" max="16384" width="9.140625" style="1"/>
  </cols>
  <sheetData>
    <row r="1" spans="1:17">
      <c r="A1" s="15" t="s">
        <v>43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7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7" ht="7.5" customHeight="1"/>
    <row r="4" spans="1:17" ht="22.5" customHeight="1">
      <c r="B4" s="16" t="s">
        <v>23</v>
      </c>
      <c r="C4" s="16"/>
      <c r="D4" s="16"/>
      <c r="E4" s="16"/>
      <c r="H4" s="14" t="s">
        <v>24</v>
      </c>
      <c r="I4" s="14"/>
      <c r="J4" s="14"/>
      <c r="L4" s="14" t="s">
        <v>24</v>
      </c>
      <c r="M4" s="14"/>
      <c r="N4" s="14"/>
      <c r="P4" s="1" t="s">
        <v>3</v>
      </c>
      <c r="Q4" s="1" t="s">
        <v>30</v>
      </c>
    </row>
    <row r="5" spans="1:17">
      <c r="B5" s="5" t="s">
        <v>10</v>
      </c>
      <c r="C5" s="5" t="s">
        <v>22</v>
      </c>
      <c r="D5" s="5" t="s">
        <v>2</v>
      </c>
      <c r="E5" s="5" t="s">
        <v>9</v>
      </c>
      <c r="G5" s="12" t="s">
        <v>41</v>
      </c>
      <c r="H5" s="5" t="s">
        <v>0</v>
      </c>
      <c r="I5" s="5" t="s">
        <v>22</v>
      </c>
      <c r="J5" s="5" t="s">
        <v>2</v>
      </c>
      <c r="L5" s="5" t="s">
        <v>0</v>
      </c>
      <c r="M5" s="5" t="s">
        <v>22</v>
      </c>
      <c r="N5" s="5" t="s">
        <v>2</v>
      </c>
      <c r="P5" s="1" t="s">
        <v>4</v>
      </c>
      <c r="Q5" s="1" t="s">
        <v>29</v>
      </c>
    </row>
    <row r="6" spans="1:17">
      <c r="B6" s="16">
        <v>1</v>
      </c>
      <c r="C6" s="6" t="s">
        <v>11</v>
      </c>
      <c r="D6" s="7">
        <v>12</v>
      </c>
      <c r="E6" s="9" t="s">
        <v>13</v>
      </c>
      <c r="I6" s="1" t="s">
        <v>11</v>
      </c>
      <c r="J6" s="1">
        <v>71</v>
      </c>
      <c r="P6" s="1" t="s">
        <v>5</v>
      </c>
      <c r="Q6" s="1" t="s">
        <v>31</v>
      </c>
    </row>
    <row r="7" spans="1:17">
      <c r="B7" s="17"/>
      <c r="C7" s="6" t="s">
        <v>12</v>
      </c>
      <c r="D7" s="7">
        <v>8</v>
      </c>
      <c r="E7" s="9"/>
      <c r="I7" s="1" t="s">
        <v>12</v>
      </c>
      <c r="J7" s="1">
        <v>191</v>
      </c>
      <c r="P7" s="1" t="s">
        <v>6</v>
      </c>
      <c r="Q7" s="1" t="s">
        <v>33</v>
      </c>
    </row>
    <row r="8" spans="1:17">
      <c r="B8" s="17"/>
      <c r="C8" s="6" t="s">
        <v>18</v>
      </c>
      <c r="D8" s="7">
        <v>9</v>
      </c>
      <c r="E8" s="9"/>
      <c r="I8" s="1" t="s">
        <v>18</v>
      </c>
      <c r="J8" s="1">
        <v>128</v>
      </c>
      <c r="Q8" s="1" t="s">
        <v>32</v>
      </c>
    </row>
    <row r="9" spans="1:17">
      <c r="B9" s="17"/>
      <c r="C9" s="6" t="s">
        <v>15</v>
      </c>
      <c r="D9" s="7">
        <v>42</v>
      </c>
      <c r="E9" s="9"/>
      <c r="I9" s="1" t="s">
        <v>15</v>
      </c>
      <c r="J9" s="1">
        <v>173</v>
      </c>
      <c r="P9" s="1" t="s">
        <v>7</v>
      </c>
      <c r="Q9" s="1" t="s">
        <v>35</v>
      </c>
    </row>
    <row r="10" spans="1:17">
      <c r="B10" s="17"/>
      <c r="C10" s="6" t="s">
        <v>16</v>
      </c>
      <c r="D10" s="7">
        <v>6</v>
      </c>
      <c r="E10" s="9" t="s">
        <v>14</v>
      </c>
      <c r="I10" s="1" t="s">
        <v>16</v>
      </c>
      <c r="J10" s="1">
        <v>325</v>
      </c>
      <c r="P10" s="1" t="s">
        <v>8</v>
      </c>
      <c r="Q10" s="1" t="s">
        <v>34</v>
      </c>
    </row>
    <row r="11" spans="1:17">
      <c r="B11" s="17"/>
      <c r="C11" s="6" t="s">
        <v>17</v>
      </c>
      <c r="D11" s="7">
        <v>7</v>
      </c>
      <c r="E11" s="9"/>
      <c r="I11" s="1" t="s">
        <v>17</v>
      </c>
      <c r="J11" s="1">
        <v>171</v>
      </c>
      <c r="P11" s="1" t="s">
        <v>36</v>
      </c>
      <c r="Q11" s="1" t="s">
        <v>42</v>
      </c>
    </row>
    <row r="12" spans="1:17">
      <c r="B12" s="16">
        <v>2</v>
      </c>
      <c r="C12" s="6" t="s">
        <v>11</v>
      </c>
      <c r="D12" s="7">
        <v>9</v>
      </c>
      <c r="E12" s="9"/>
      <c r="I12" s="1" t="s">
        <v>19</v>
      </c>
      <c r="J12" s="1">
        <v>175</v>
      </c>
      <c r="Q12" s="1" t="s">
        <v>37</v>
      </c>
    </row>
    <row r="13" spans="1:17">
      <c r="B13" s="17"/>
      <c r="C13" s="6" t="s">
        <v>12</v>
      </c>
      <c r="D13" s="7">
        <v>71</v>
      </c>
      <c r="E13" s="9"/>
      <c r="I13" s="1" t="s">
        <v>20</v>
      </c>
      <c r="J13" s="1">
        <v>154</v>
      </c>
      <c r="P13" s="1" t="s">
        <v>38</v>
      </c>
      <c r="Q13" s="1" t="s">
        <v>39</v>
      </c>
    </row>
    <row r="14" spans="1:17">
      <c r="B14" s="17"/>
      <c r="C14" s="6" t="s">
        <v>18</v>
      </c>
      <c r="D14" s="7">
        <v>54</v>
      </c>
      <c r="E14" s="9"/>
      <c r="I14" s="1" t="s">
        <v>21</v>
      </c>
      <c r="J14" s="1">
        <v>97</v>
      </c>
      <c r="Q14" s="1" t="s">
        <v>40</v>
      </c>
    </row>
    <row r="15" spans="1:17">
      <c r="B15" s="17"/>
      <c r="C15" s="6" t="s">
        <v>19</v>
      </c>
      <c r="D15" s="7">
        <v>175</v>
      </c>
      <c r="E15" s="9"/>
    </row>
    <row r="16" spans="1:17">
      <c r="B16" s="17"/>
      <c r="C16" s="6" t="s">
        <v>15</v>
      </c>
      <c r="D16" s="7">
        <v>15</v>
      </c>
      <c r="E16" s="9"/>
    </row>
    <row r="17" spans="2:5">
      <c r="B17" s="17"/>
      <c r="C17" s="6" t="s">
        <v>16</v>
      </c>
      <c r="D17" s="7">
        <v>14</v>
      </c>
      <c r="E17" s="9"/>
    </row>
    <row r="18" spans="2:5">
      <c r="B18" s="16">
        <v>3</v>
      </c>
      <c r="C18" s="6" t="s">
        <v>11</v>
      </c>
      <c r="D18" s="7">
        <v>5</v>
      </c>
      <c r="E18" s="9"/>
    </row>
    <row r="19" spans="2:5">
      <c r="B19" s="17"/>
      <c r="C19" s="6" t="s">
        <v>12</v>
      </c>
      <c r="D19" s="7">
        <v>45</v>
      </c>
      <c r="E19" s="9"/>
    </row>
    <row r="20" spans="2:5">
      <c r="B20" s="17"/>
      <c r="C20" s="6" t="s">
        <v>18</v>
      </c>
      <c r="D20" s="7">
        <v>56</v>
      </c>
      <c r="E20" s="9"/>
    </row>
    <row r="21" spans="2:5">
      <c r="B21" s="17"/>
      <c r="C21" s="6" t="s">
        <v>15</v>
      </c>
      <c r="D21" s="7">
        <v>32</v>
      </c>
      <c r="E21" s="9"/>
    </row>
    <row r="22" spans="2:5">
      <c r="B22" s="17"/>
      <c r="C22" s="6" t="s">
        <v>16</v>
      </c>
      <c r="D22" s="7">
        <v>145</v>
      </c>
      <c r="E22" s="9"/>
    </row>
    <row r="23" spans="2:5">
      <c r="B23" s="17"/>
      <c r="C23" s="6" t="s">
        <v>17</v>
      </c>
      <c r="D23" s="7">
        <v>87</v>
      </c>
      <c r="E23" s="9"/>
    </row>
    <row r="24" spans="2:5">
      <c r="B24" s="17"/>
      <c r="C24" s="6" t="s">
        <v>20</v>
      </c>
      <c r="D24" s="7">
        <v>67</v>
      </c>
      <c r="E24" s="9"/>
    </row>
    <row r="25" spans="2:5">
      <c r="B25" s="16">
        <v>4</v>
      </c>
      <c r="C25" s="6" t="s">
        <v>11</v>
      </c>
      <c r="D25" s="7">
        <v>45</v>
      </c>
      <c r="E25" s="9"/>
    </row>
    <row r="26" spans="2:5">
      <c r="B26" s="17"/>
      <c r="C26" s="6" t="s">
        <v>12</v>
      </c>
      <c r="D26" s="7">
        <v>67</v>
      </c>
      <c r="E26" s="9"/>
    </row>
    <row r="27" spans="2:5">
      <c r="B27" s="17"/>
      <c r="C27" s="6" t="s">
        <v>18</v>
      </c>
      <c r="D27" s="7">
        <v>9</v>
      </c>
      <c r="E27" s="9"/>
    </row>
    <row r="28" spans="2:5">
      <c r="B28" s="17"/>
      <c r="C28" s="6" t="s">
        <v>15</v>
      </c>
      <c r="D28" s="7">
        <v>84</v>
      </c>
      <c r="E28" s="9"/>
    </row>
    <row r="29" spans="2:5">
      <c r="B29" s="17"/>
      <c r="C29" s="6" t="s">
        <v>16</v>
      </c>
      <c r="D29" s="7">
        <v>160</v>
      </c>
      <c r="E29" s="9"/>
    </row>
    <row r="30" spans="2:5">
      <c r="B30" s="17"/>
      <c r="C30" s="6" t="s">
        <v>17</v>
      </c>
      <c r="D30" s="7">
        <v>77</v>
      </c>
      <c r="E30" s="9"/>
    </row>
    <row r="31" spans="2:5">
      <c r="B31" s="17"/>
      <c r="C31" s="6" t="s">
        <v>20</v>
      </c>
      <c r="D31" s="7">
        <v>87</v>
      </c>
      <c r="E31" s="9"/>
    </row>
    <row r="32" spans="2:5">
      <c r="B32" s="17"/>
      <c r="C32" s="6" t="s">
        <v>21</v>
      </c>
      <c r="D32" s="7">
        <v>97</v>
      </c>
      <c r="E32" s="9"/>
    </row>
    <row r="34" spans="3:5" ht="23.25" customHeight="1">
      <c r="C34" s="1" t="s">
        <v>44</v>
      </c>
      <c r="D34" s="2">
        <f>SUM(D6:D33)</f>
        <v>1485</v>
      </c>
      <c r="E34" s="11"/>
    </row>
  </sheetData>
  <dataConsolidate topLabels="1">
    <dataRefs count="1">
      <dataRef ref="C5:D32" sheet="Tong hop cua"/>
    </dataRefs>
  </dataConsolidate>
  <mergeCells count="8">
    <mergeCell ref="L4:N4"/>
    <mergeCell ref="A1:N2"/>
    <mergeCell ref="B18:B24"/>
    <mergeCell ref="B25:B32"/>
    <mergeCell ref="H4:J4"/>
    <mergeCell ref="B6:B11"/>
    <mergeCell ref="B12:B17"/>
    <mergeCell ref="B4:E4"/>
  </mergeCells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Tang 1</vt:lpstr>
      <vt:lpstr>Tang 2</vt:lpstr>
      <vt:lpstr>Tang 3</vt:lpstr>
      <vt:lpstr>Tang 4</vt:lpstr>
      <vt:lpstr>Tong hop cua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</cp:lastModifiedBy>
  <cp:lastPrinted>2020-05-11T15:04:01Z</cp:lastPrinted>
  <dcterms:created xsi:type="dcterms:W3CDTF">2015-09-21T09:01:07Z</dcterms:created>
  <dcterms:modified xsi:type="dcterms:W3CDTF">2020-05-11T16:09:59Z</dcterms:modified>
</cp:coreProperties>
</file>